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POLE PAS\MARCHES\4-PARTAGE\DTIH\2026 Assainissement\MARCHE ASSAINISSEMENT\26P001-Version du 09-01\"/>
    </mc:Choice>
  </mc:AlternateContent>
  <xr:revisionPtr revIDLastSave="0" documentId="13_ncr:1_{DDE35241-290D-4B69-8E34-A24D599CFBEA}" xr6:coauthVersionLast="36" xr6:coauthVersionMax="36" xr10:uidLastSave="{00000000-0000-0000-0000-000000000000}"/>
  <bookViews>
    <workbookView xWindow="-60" yWindow="-60" windowWidth="15480" windowHeight="11640" tabRatio="800" xr2:uid="{00000000-000D-0000-FFFF-FFFF00000000}"/>
  </bookViews>
  <sheets>
    <sheet name="Annexe financière" sheetId="1" r:id="rId1"/>
  </sheets>
  <definedNames>
    <definedName name="_xlnm.Print_Area" localSheetId="0">'Annexe financière'!$A$1:$D$88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1" l="1"/>
  <c r="D87" i="1"/>
  <c r="D74" i="1"/>
  <c r="D75" i="1"/>
  <c r="C73" i="1"/>
  <c r="D73" i="1"/>
  <c r="D72" i="1"/>
  <c r="C72" i="1"/>
  <c r="D69" i="1"/>
  <c r="C69" i="1"/>
  <c r="D65" i="1"/>
  <c r="C65" i="1"/>
  <c r="D62" i="1"/>
  <c r="C62" i="1"/>
  <c r="D58" i="1"/>
  <c r="C58" i="1"/>
  <c r="D54" i="1"/>
  <c r="C54" i="1"/>
  <c r="D49" i="1"/>
  <c r="C49" i="1"/>
  <c r="D45" i="1"/>
  <c r="C45" i="1"/>
  <c r="D38" i="1"/>
  <c r="C38" i="1"/>
  <c r="D34" i="1"/>
  <c r="C34" i="1"/>
  <c r="D27" i="1"/>
  <c r="C27" i="1"/>
  <c r="C13" i="1"/>
  <c r="C18" i="1"/>
  <c r="C23" i="1"/>
  <c r="D23" i="1"/>
  <c r="D18" i="1"/>
  <c r="D13" i="1"/>
  <c r="D39" i="1" s="1"/>
  <c r="C3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JUgolini</author>
  </authors>
  <commentList>
    <comment ref="B4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compléter toutes les zones en jaune</t>
        </r>
      </text>
    </comment>
  </commentList>
</comments>
</file>

<file path=xl/sharedStrings.xml><?xml version="1.0" encoding="utf-8"?>
<sst xmlns="http://schemas.openxmlformats.org/spreadsheetml/2006/main" count="132" uniqueCount="96">
  <si>
    <t>Date :</t>
  </si>
  <si>
    <t>Prestations forfaitaires</t>
  </si>
  <si>
    <t>Installations</t>
  </si>
  <si>
    <t>Périodicité visites de Maintenance Préventive Systématique</t>
  </si>
  <si>
    <r>
      <t>1/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Installations générales hors bâtiment</t>
    </r>
  </si>
  <si>
    <t>- Curage collecteur Eaux Usées - Eaux Vannes</t>
  </si>
  <si>
    <r>
      <t xml:space="preserve">2 visites / an </t>
    </r>
    <r>
      <rPr>
        <sz val="10"/>
        <rFont val="Arial"/>
        <family val="2"/>
      </rPr>
      <t xml:space="preserve">
2 x 16 h</t>
    </r>
  </si>
  <si>
    <t>- Curage collecteur Eaux Pluviales</t>
  </si>
  <si>
    <t>Sous-Total</t>
  </si>
  <si>
    <t>- Curage collecteur EU Cuisines sous V.S.
Curage canalisations et application odorant</t>
  </si>
  <si>
    <r>
      <t>2 visites / an</t>
    </r>
    <r>
      <rPr>
        <sz val="10"/>
        <rFont val="Arial"/>
        <family val="2"/>
      </rPr>
      <t xml:space="preserve">
2 x 16 h</t>
    </r>
  </si>
  <si>
    <t>- Curage réseau de la MAL au bac et pompage bac à graisse</t>
  </si>
  <si>
    <t xml:space="preserve">- Pompage des huiles alimentaires usagées conditionnées en fûts de 200 litres, et traitement </t>
  </si>
  <si>
    <r>
      <rPr>
        <b/>
        <sz val="10"/>
        <rFont val="Arial"/>
        <family val="2"/>
      </rPr>
      <t xml:space="preserve">3/ Extension sud : </t>
    </r>
    <r>
      <rPr>
        <b/>
        <sz val="10"/>
        <color indexed="10"/>
        <rFont val="Arial"/>
        <family val="2"/>
      </rPr>
      <t>attention la hauteur maximum du véhicule ne doit pas dépasser 2,04 m</t>
    </r>
  </si>
  <si>
    <t>- Curage collecteur EU - EV</t>
  </si>
  <si>
    <t>- Curage collecteur EP</t>
  </si>
  <si>
    <t>4/ Unité Mère et Enfant</t>
  </si>
  <si>
    <t>- Curage collecteur EU et EV</t>
  </si>
  <si>
    <r>
      <t xml:space="preserve">2 visites /an 
</t>
    </r>
    <r>
      <rPr>
        <sz val="10"/>
        <rFont val="Arial"/>
        <family val="2"/>
      </rPr>
      <t>2 x 8 h</t>
    </r>
  </si>
  <si>
    <t xml:space="preserve">- Curage collecteur eaux pluviales </t>
  </si>
  <si>
    <r>
      <t xml:space="preserve">1 visite /an 
</t>
    </r>
    <r>
      <rPr>
        <sz val="10"/>
        <rFont val="Arial"/>
        <family val="2"/>
      </rPr>
      <t>1 x 8 h</t>
    </r>
  </si>
  <si>
    <t>5/ Vide sanitaire WC public</t>
  </si>
  <si>
    <t>- Curage collecteur EU et EV jusqu’au collecteur extérieur du bâtiment</t>
  </si>
  <si>
    <r>
      <t xml:space="preserve">2 visites /an
</t>
    </r>
    <r>
      <rPr>
        <sz val="10"/>
        <rFont val="Arial"/>
        <family val="2"/>
      </rPr>
      <t>2 x 8 h</t>
    </r>
  </si>
  <si>
    <t>- Curage collecteurs EU et EV WC public des urgences et self</t>
  </si>
  <si>
    <t>- Curage collecteurs EU et EV en vs WC public Maternité</t>
  </si>
  <si>
    <t>- Curage collecteurs EU et EV en vs internats self</t>
  </si>
  <si>
    <t>- Curage collecteurs EU et EV sous URH</t>
  </si>
  <si>
    <t xml:space="preserve">6/ Médecine  nucléaire </t>
  </si>
  <si>
    <r>
      <t xml:space="preserve">1/ Nouveaux 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Laboratoires</t>
    </r>
  </si>
  <si>
    <t>- Vidange et curage EU réseau extérieur  et intérieur </t>
  </si>
  <si>
    <r>
      <t xml:space="preserve">2 vis./an
</t>
    </r>
    <r>
      <rPr>
        <sz val="10"/>
        <rFont val="Arial"/>
        <family val="2"/>
      </rPr>
      <t>2 x 4 h</t>
    </r>
  </si>
  <si>
    <t>- Nettoyage bac à rétention inox station effluents (produits à risques infectieux)</t>
  </si>
  <si>
    <t>2/ Magasins généraux</t>
  </si>
  <si>
    <r>
      <t xml:space="preserve">2 vis./an </t>
    </r>
    <r>
      <rPr>
        <sz val="10"/>
        <rFont val="Arial"/>
        <family val="2"/>
      </rPr>
      <t xml:space="preserve">
2 x 1 h</t>
    </r>
  </si>
  <si>
    <t>1 x 2 h</t>
  </si>
  <si>
    <t>3/ Internat</t>
  </si>
  <si>
    <t>- Curage collecteur EU et EV extérieur</t>
  </si>
  <si>
    <r>
      <t>2 vis./an</t>
    </r>
    <r>
      <rPr>
        <sz val="10"/>
        <rFont val="Arial"/>
        <family val="2"/>
      </rPr>
      <t xml:space="preserve">
2 x 1 h</t>
    </r>
  </si>
  <si>
    <r>
      <t xml:space="preserve">1 vis./an
</t>
    </r>
    <r>
      <rPr>
        <sz val="10"/>
        <rFont val="Arial"/>
        <family val="2"/>
      </rPr>
      <t>1 x 1 h</t>
    </r>
  </si>
  <si>
    <t xml:space="preserve"> - Pompage et traitement du bac à graisse</t>
  </si>
  <si>
    <t>4/ CAMSP</t>
  </si>
  <si>
    <r>
      <t xml:space="preserve">2 vis./an 
</t>
    </r>
    <r>
      <rPr>
        <sz val="10"/>
        <rFont val="Arial"/>
        <family val="2"/>
      </rPr>
      <t>2 x 2 h</t>
    </r>
  </si>
  <si>
    <r>
      <t xml:space="preserve">1 vis./an 
</t>
    </r>
    <r>
      <rPr>
        <sz val="10"/>
        <rFont val="Arial"/>
        <family val="2"/>
      </rPr>
      <t>1 x 4 h</t>
    </r>
  </si>
  <si>
    <t>5/ Village</t>
  </si>
  <si>
    <r>
      <t xml:space="preserve">1 vis./an 
</t>
    </r>
    <r>
      <rPr>
        <sz val="10"/>
        <rFont val="Arial"/>
        <family val="2"/>
      </rPr>
      <t>1 x 8 h</t>
    </r>
  </si>
  <si>
    <t>6/ Funérarium</t>
  </si>
  <si>
    <t>- Vidange cuve funérarium</t>
  </si>
  <si>
    <t>3 vis/an</t>
  </si>
  <si>
    <t>Nettoyage de 5 siphons hydrocarbures :
1) Parking Bâtiment SUD 
2) Parking CAMSP Avignon
3) Hélistation CHA
4) Parking SAMU
5) En alternance Cuve Fioul / chaufferie</t>
  </si>
  <si>
    <t>1 visite/an</t>
  </si>
  <si>
    <t>8/ Blanchisserie</t>
  </si>
  <si>
    <t>Pompage et nettoyage du caniveau d'évacuation de la blanchisserie</t>
  </si>
  <si>
    <t>Prestations hors forfait</t>
  </si>
  <si>
    <t>Types de prestations</t>
  </si>
  <si>
    <t>Prix en euros HT</t>
  </si>
  <si>
    <t>Main d'œuvre de jour en semaine</t>
  </si>
  <si>
    <t>Déplacement de jour en semaine</t>
  </si>
  <si>
    <t>Main d'œuvre de nuit en semaine et les samedi, dimanche et jours fériés (astreinte)</t>
  </si>
  <si>
    <t>Déplacement de nuit en semaine et les samedi, dimanche et jours fériés (astreinte)</t>
  </si>
  <si>
    <t>Mise à disposition d'un camion hydrocureur</t>
  </si>
  <si>
    <r>
      <t>Sous-Tota</t>
    </r>
    <r>
      <rPr>
        <b/>
        <i/>
        <sz val="10"/>
        <rFont val="Univers (W1)"/>
      </rPr>
      <t>l</t>
    </r>
  </si>
  <si>
    <r>
      <t xml:space="preserve">1 visite / mois
</t>
    </r>
    <r>
      <rPr>
        <sz val="10"/>
        <rFont val="Arial"/>
        <family val="2"/>
      </rPr>
      <t>12 x 2 h</t>
    </r>
  </si>
  <si>
    <r>
      <t xml:space="preserve">12 vis./an
</t>
    </r>
    <r>
      <rPr>
        <sz val="10"/>
        <rFont val="Arial"/>
        <family val="2"/>
      </rPr>
      <t>12 x 1 h</t>
    </r>
  </si>
  <si>
    <r>
      <t xml:space="preserve">Toutes les 13 semaines
</t>
    </r>
    <r>
      <rPr>
        <sz val="10"/>
        <rFont val="Arial"/>
        <family val="2"/>
      </rPr>
      <t>1h</t>
    </r>
  </si>
  <si>
    <r>
      <t xml:space="preserve">1 visite /an 
</t>
    </r>
    <r>
      <rPr>
        <sz val="10"/>
        <rFont val="Arial"/>
        <family val="2"/>
      </rPr>
      <t>1 x 4 h</t>
    </r>
  </si>
  <si>
    <r>
      <t xml:space="preserve">2 visites /an 
</t>
    </r>
    <r>
      <rPr>
        <sz val="10"/>
        <rFont val="Arial"/>
        <family val="2"/>
      </rPr>
      <t xml:space="preserve">2 </t>
    </r>
    <r>
      <rPr>
        <b/>
        <sz val="10"/>
        <rFont val="Arial"/>
        <family val="2"/>
      </rPr>
      <t xml:space="preserve">x </t>
    </r>
    <r>
      <rPr>
        <sz val="10"/>
        <rFont val="Arial"/>
        <family val="2"/>
      </rPr>
      <t>4 h</t>
    </r>
  </si>
  <si>
    <t>Vidange et nettoyage cuve principale</t>
  </si>
  <si>
    <t>Vidange et nettoyage cuve TEP</t>
  </si>
  <si>
    <r>
      <t xml:space="preserve">1 visite / an
</t>
    </r>
    <r>
      <rPr>
        <sz val="10"/>
        <rFont val="Arial"/>
        <family val="2"/>
      </rPr>
      <t>1 x 2 h</t>
    </r>
  </si>
  <si>
    <r>
      <t>1 vis./an
1</t>
    </r>
    <r>
      <rPr>
        <sz val="10"/>
        <rFont val="Arial"/>
        <family val="2"/>
      </rPr>
      <t xml:space="preserve"> x 4 h</t>
    </r>
  </si>
  <si>
    <t>Annexe financière à l'acte d'engagement</t>
  </si>
  <si>
    <t>Affaire n° 26P001 - Entretien des installations d'assainissement
et du réseau de collecteurs du Centre Hospitalier d'Avignon</t>
  </si>
  <si>
    <t>Nom de la société :</t>
  </si>
  <si>
    <t>Prix annuel
en € HT</t>
  </si>
  <si>
    <t>Total annuel
en heures</t>
  </si>
  <si>
    <t>Total du Poste A</t>
  </si>
  <si>
    <t>Total du Poste B</t>
  </si>
  <si>
    <t>Unité</t>
  </si>
  <si>
    <t>Mètre linéaire</t>
  </si>
  <si>
    <t>Inspection visuelle caméra</t>
  </si>
  <si>
    <t>chemisage de canalisation</t>
  </si>
  <si>
    <t>B/ Autres secteurs</t>
  </si>
  <si>
    <t xml:space="preserve">A/ Secteur hospitalisation </t>
  </si>
  <si>
    <t>Montant total des prestations hors forfait (en € HT) :</t>
  </si>
  <si>
    <t>Montant total des prestations hors forfait (en € TTC) :</t>
  </si>
  <si>
    <t>Montant forfaitaire annuel (en € HT) :</t>
  </si>
  <si>
    <t>Montant forfaitaire annuel (en € TTC) :</t>
  </si>
  <si>
    <t>1 heure</t>
  </si>
  <si>
    <t>1 déplacement</t>
  </si>
  <si>
    <t>1 tonne</t>
  </si>
  <si>
    <t xml:space="preserve">7/ Nettoyage siphons hydrocarbures </t>
  </si>
  <si>
    <t>1 camion</t>
  </si>
  <si>
    <r>
      <t>2/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Cuisines (U.C.P.C. + U.R.H)</t>
    </r>
  </si>
  <si>
    <r>
      <t xml:space="preserve">1 visite / an 
</t>
    </r>
    <r>
      <rPr>
        <sz val="10"/>
        <rFont val="Arial"/>
        <family val="2"/>
      </rPr>
      <t>1 x 16 h</t>
    </r>
  </si>
  <si>
    <t>Traitement des graisses / tonne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</si>
</sst>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0"/>
      <name val="Univers (W1)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33339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" fontId="7" fillId="0" borderId="5" xfId="0" applyNumberFormat="1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" fontId="8" fillId="6" borderId="1" xfId="0" applyNumberFormat="1" applyFont="1" applyFill="1" applyBorder="1" applyAlignment="1">
      <alignment horizontal="center" vertical="center" wrapText="1"/>
    </xf>
    <xf numFmtId="1" fontId="12" fillId="7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13" fillId="0" borderId="5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left" vertical="center"/>
    </xf>
    <xf numFmtId="0" fontId="18" fillId="3" borderId="3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164" fontId="17" fillId="0" borderId="1" xfId="0" applyNumberFormat="1" applyFont="1" applyBorder="1" applyAlignment="1">
      <alignment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justify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Continuous" vertical="center" wrapText="1"/>
    </xf>
    <xf numFmtId="0" fontId="7" fillId="5" borderId="3" xfId="0" applyFont="1" applyFill="1" applyBorder="1" applyAlignment="1">
      <alignment horizontal="centerContinuous" vertical="center" wrapText="1"/>
    </xf>
    <xf numFmtId="0" fontId="7" fillId="5" borderId="4" xfId="0" applyFont="1" applyFill="1" applyBorder="1" applyAlignment="1">
      <alignment horizontal="centerContinuous" vertical="center" wrapText="1"/>
    </xf>
    <xf numFmtId="0" fontId="11" fillId="5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2" fillId="8" borderId="2" xfId="0" applyFont="1" applyFill="1" applyBorder="1" applyAlignment="1">
      <alignment horizontal="right" vertical="center" wrapText="1"/>
    </xf>
    <xf numFmtId="0" fontId="12" fillId="8" borderId="3" xfId="0" applyFont="1" applyFill="1" applyBorder="1" applyAlignment="1">
      <alignment horizontal="right" vertical="center" wrapText="1"/>
    </xf>
    <xf numFmtId="0" fontId="12" fillId="8" borderId="4" xfId="0" applyFont="1" applyFill="1" applyBorder="1" applyAlignment="1">
      <alignment horizontal="right" vertical="center" wrapText="1"/>
    </xf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right" vertical="center" wrapText="1"/>
    </xf>
    <xf numFmtId="0" fontId="8" fillId="6" borderId="4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6" fillId="9" borderId="2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/>
    </xf>
    <xf numFmtId="0" fontId="16" fillId="9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4" fontId="13" fillId="0" borderId="5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2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88"/>
  <sheetViews>
    <sheetView showGridLines="0" tabSelected="1" view="pageBreakPreview" zoomScaleNormal="115" zoomScaleSheetLayoutView="100" workbookViewId="0">
      <selection activeCell="D89" sqref="D89"/>
    </sheetView>
  </sheetViews>
  <sheetFormatPr baseColWidth="10" defaultColWidth="11.33203125" defaultRowHeight="27.15" customHeight="1"/>
  <cols>
    <col min="1" max="1" width="36.6640625" style="1" customWidth="1"/>
    <col min="2" max="3" width="18.33203125" style="1" customWidth="1"/>
    <col min="4" max="4" width="18.33203125" style="21" customWidth="1"/>
    <col min="5" max="5" width="35" style="1" customWidth="1"/>
    <col min="6" max="16384" width="11.33203125" style="1"/>
  </cols>
  <sheetData>
    <row r="1" spans="1:4" s="34" customFormat="1" ht="43.2" customHeight="1">
      <c r="A1" s="83" t="s">
        <v>72</v>
      </c>
      <c r="B1" s="83"/>
      <c r="C1" s="83"/>
      <c r="D1" s="83"/>
    </row>
    <row r="2" spans="1:4" ht="33" customHeight="1">
      <c r="A2" s="85" t="s">
        <v>71</v>
      </c>
      <c r="B2" s="85"/>
      <c r="C2" s="85"/>
      <c r="D2" s="85"/>
    </row>
    <row r="3" spans="1:4" ht="19.2" customHeight="1">
      <c r="A3" s="4"/>
      <c r="B3" s="4"/>
      <c r="C3" s="4"/>
      <c r="D3" s="20"/>
    </row>
    <row r="4" spans="1:4" s="2" customFormat="1" ht="27.15" customHeight="1">
      <c r="A4" s="3" t="s">
        <v>73</v>
      </c>
      <c r="B4" s="84"/>
      <c r="C4" s="84"/>
      <c r="D4" s="84"/>
    </row>
    <row r="5" spans="1:4" s="2" customFormat="1" ht="27.15" customHeight="1">
      <c r="A5" s="3" t="s">
        <v>0</v>
      </c>
      <c r="B5" s="84"/>
      <c r="C5" s="84"/>
      <c r="D5" s="84"/>
    </row>
    <row r="6" spans="1:4" ht="25.5" customHeight="1">
      <c r="D6" s="20"/>
    </row>
    <row r="7" spans="1:4" s="33" customFormat="1" ht="27.15" customHeight="1">
      <c r="A7" s="92" t="s">
        <v>1</v>
      </c>
      <c r="B7" s="93"/>
      <c r="C7" s="93"/>
      <c r="D7" s="94"/>
    </row>
    <row r="8" spans="1:4" s="19" customFormat="1" ht="59.4" customHeight="1">
      <c r="A8" s="18" t="s">
        <v>2</v>
      </c>
      <c r="B8" s="18" t="s">
        <v>3</v>
      </c>
      <c r="C8" s="18" t="s">
        <v>75</v>
      </c>
      <c r="D8" s="18" t="s">
        <v>74</v>
      </c>
    </row>
    <row r="9" spans="1:4" ht="33.9" customHeight="1">
      <c r="A9" s="53" t="s">
        <v>83</v>
      </c>
      <c r="B9" s="50"/>
      <c r="C9" s="51"/>
      <c r="D9" s="52"/>
    </row>
    <row r="10" spans="1:4" ht="27.15" customHeight="1">
      <c r="A10" s="11" t="s">
        <v>4</v>
      </c>
      <c r="B10" s="12"/>
      <c r="C10" s="13"/>
      <c r="D10" s="14"/>
    </row>
    <row r="11" spans="1:4" ht="27.15" customHeight="1">
      <c r="A11" s="48" t="s">
        <v>5</v>
      </c>
      <c r="B11" s="5" t="s">
        <v>6</v>
      </c>
      <c r="C11" s="16">
        <v>32</v>
      </c>
      <c r="D11" s="28"/>
    </row>
    <row r="12" spans="1:4" ht="27.15" customHeight="1">
      <c r="A12" s="17" t="s">
        <v>7</v>
      </c>
      <c r="B12" s="5" t="s">
        <v>94</v>
      </c>
      <c r="C12" s="23">
        <v>16</v>
      </c>
      <c r="D12" s="28"/>
    </row>
    <row r="13" spans="1:4" s="22" customFormat="1" ht="27.15" customHeight="1">
      <c r="A13" s="64" t="s">
        <v>8</v>
      </c>
      <c r="B13" s="65"/>
      <c r="C13" s="30">
        <f>SUM(C11:C12)</f>
        <v>48</v>
      </c>
      <c r="D13" s="28">
        <f>SUM(D11:D12)</f>
        <v>0</v>
      </c>
    </row>
    <row r="14" spans="1:4" ht="27.15" customHeight="1">
      <c r="A14" s="11" t="s">
        <v>93</v>
      </c>
      <c r="B14" s="12"/>
      <c r="C14" s="24"/>
      <c r="D14" s="25"/>
    </row>
    <row r="15" spans="1:4" ht="59.25" customHeight="1">
      <c r="A15" s="15" t="s">
        <v>9</v>
      </c>
      <c r="B15" s="5" t="s">
        <v>10</v>
      </c>
      <c r="C15" s="6">
        <v>32</v>
      </c>
      <c r="D15" s="28"/>
    </row>
    <row r="16" spans="1:4" ht="27.15" customHeight="1">
      <c r="A16" s="8" t="s">
        <v>11</v>
      </c>
      <c r="B16" s="5" t="s">
        <v>62</v>
      </c>
      <c r="C16" s="27">
        <v>24</v>
      </c>
      <c r="D16" s="28"/>
    </row>
    <row r="17" spans="1:5" s="35" customFormat="1" ht="40.65" customHeight="1">
      <c r="A17" s="15" t="s">
        <v>12</v>
      </c>
      <c r="B17" s="5" t="s">
        <v>64</v>
      </c>
      <c r="C17" s="6">
        <v>4</v>
      </c>
      <c r="D17" s="41"/>
    </row>
    <row r="18" spans="1:5" s="22" customFormat="1" ht="27.15" customHeight="1">
      <c r="A18" s="64" t="s">
        <v>8</v>
      </c>
      <c r="B18" s="65"/>
      <c r="C18" s="30">
        <f>SUM(C15:C17)</f>
        <v>60</v>
      </c>
      <c r="D18" s="28">
        <f>SUM(D15:D17)</f>
        <v>0</v>
      </c>
    </row>
    <row r="19" spans="1:5" s="19" customFormat="1" ht="59.4" customHeight="1">
      <c r="A19" s="18" t="s">
        <v>2</v>
      </c>
      <c r="B19" s="18" t="s">
        <v>3</v>
      </c>
      <c r="C19" s="18" t="s">
        <v>75</v>
      </c>
      <c r="D19" s="18" t="s">
        <v>74</v>
      </c>
    </row>
    <row r="20" spans="1:5" ht="27.15" customHeight="1">
      <c r="A20" s="38" t="s">
        <v>13</v>
      </c>
      <c r="B20" s="39"/>
      <c r="C20" s="39"/>
      <c r="D20" s="40"/>
    </row>
    <row r="21" spans="1:5" ht="27.15" customHeight="1">
      <c r="A21" s="17" t="s">
        <v>14</v>
      </c>
      <c r="B21" s="47" t="s">
        <v>66</v>
      </c>
      <c r="C21" s="6">
        <v>8</v>
      </c>
      <c r="D21" s="28"/>
      <c r="E21" s="33"/>
    </row>
    <row r="22" spans="1:5" ht="27.15" customHeight="1">
      <c r="A22" s="7" t="s">
        <v>15</v>
      </c>
      <c r="B22" s="9" t="s">
        <v>65</v>
      </c>
      <c r="C22" s="27">
        <v>4</v>
      </c>
      <c r="D22" s="28"/>
      <c r="E22" s="33"/>
    </row>
    <row r="23" spans="1:5" s="22" customFormat="1" ht="27.15" customHeight="1">
      <c r="A23" s="64" t="s">
        <v>8</v>
      </c>
      <c r="B23" s="65"/>
      <c r="C23" s="30">
        <f>SUM(C21:C22)</f>
        <v>12</v>
      </c>
      <c r="D23" s="28">
        <f>SUM(D21:D22)</f>
        <v>0</v>
      </c>
    </row>
    <row r="24" spans="1:5" ht="27.15" customHeight="1">
      <c r="A24" s="11" t="s">
        <v>16</v>
      </c>
      <c r="B24" s="12"/>
      <c r="C24" s="24"/>
      <c r="D24" s="14"/>
    </row>
    <row r="25" spans="1:5" ht="27.15" customHeight="1">
      <c r="A25" s="7" t="s">
        <v>17</v>
      </c>
      <c r="B25" s="9" t="s">
        <v>18</v>
      </c>
      <c r="C25" s="6">
        <v>16</v>
      </c>
      <c r="D25" s="28"/>
      <c r="E25" s="33"/>
    </row>
    <row r="26" spans="1:5" ht="27.15" customHeight="1">
      <c r="A26" s="7" t="s">
        <v>19</v>
      </c>
      <c r="B26" s="9" t="s">
        <v>20</v>
      </c>
      <c r="C26" s="27">
        <v>8</v>
      </c>
      <c r="D26" s="28"/>
      <c r="E26" s="33"/>
    </row>
    <row r="27" spans="1:5" s="22" customFormat="1" ht="27.15" customHeight="1">
      <c r="A27" s="64" t="s">
        <v>8</v>
      </c>
      <c r="B27" s="65"/>
      <c r="C27" s="30">
        <f>SUM(C25:C26)</f>
        <v>24</v>
      </c>
      <c r="D27" s="28">
        <f>SUM(D25:D26)</f>
        <v>0</v>
      </c>
    </row>
    <row r="28" spans="1:5" ht="27.15" customHeight="1">
      <c r="A28" s="11" t="s">
        <v>21</v>
      </c>
      <c r="B28" s="12"/>
      <c r="C28" s="24"/>
      <c r="D28" s="14"/>
    </row>
    <row r="29" spans="1:5" ht="27.15" customHeight="1">
      <c r="A29" s="7" t="s">
        <v>22</v>
      </c>
      <c r="B29" s="89" t="s">
        <v>23</v>
      </c>
      <c r="C29" s="95">
        <v>16</v>
      </c>
      <c r="D29" s="86"/>
    </row>
    <row r="30" spans="1:5" ht="27.15" customHeight="1">
      <c r="A30" s="7" t="s">
        <v>24</v>
      </c>
      <c r="B30" s="90"/>
      <c r="C30" s="96"/>
      <c r="D30" s="87"/>
    </row>
    <row r="31" spans="1:5" ht="27.15" customHeight="1">
      <c r="A31" s="17" t="s">
        <v>25</v>
      </c>
      <c r="B31" s="90"/>
      <c r="C31" s="96"/>
      <c r="D31" s="87"/>
      <c r="E31" s="33"/>
    </row>
    <row r="32" spans="1:5" ht="27.15" customHeight="1">
      <c r="A32" s="7" t="s">
        <v>26</v>
      </c>
      <c r="B32" s="90"/>
      <c r="C32" s="96"/>
      <c r="D32" s="87"/>
    </row>
    <row r="33" spans="1:5" ht="27.15" customHeight="1">
      <c r="A33" s="7" t="s">
        <v>27</v>
      </c>
      <c r="B33" s="91"/>
      <c r="C33" s="96"/>
      <c r="D33" s="88"/>
    </row>
    <row r="34" spans="1:5" s="22" customFormat="1" ht="27.15" customHeight="1">
      <c r="A34" s="64" t="s">
        <v>8</v>
      </c>
      <c r="B34" s="65"/>
      <c r="C34" s="30">
        <f>+C29</f>
        <v>16</v>
      </c>
      <c r="D34" s="28">
        <f>SUM(D29)</f>
        <v>0</v>
      </c>
    </row>
    <row r="35" spans="1:5" ht="27.15" customHeight="1">
      <c r="A35" s="11" t="s">
        <v>28</v>
      </c>
      <c r="B35" s="12"/>
      <c r="C35" s="24"/>
      <c r="D35" s="14"/>
    </row>
    <row r="36" spans="1:5" ht="27.15" customHeight="1">
      <c r="A36" s="8" t="s">
        <v>67</v>
      </c>
      <c r="B36" s="9" t="s">
        <v>69</v>
      </c>
      <c r="C36" s="6">
        <v>2</v>
      </c>
      <c r="D36" s="29"/>
    </row>
    <row r="37" spans="1:5" ht="27.15" customHeight="1">
      <c r="A37" s="8" t="s">
        <v>68</v>
      </c>
      <c r="B37" s="9" t="s">
        <v>69</v>
      </c>
      <c r="C37" s="6">
        <v>2</v>
      </c>
      <c r="D37" s="29"/>
    </row>
    <row r="38" spans="1:5" ht="27.15" customHeight="1">
      <c r="A38" s="75" t="s">
        <v>8</v>
      </c>
      <c r="B38" s="76"/>
      <c r="C38" s="32">
        <f>SUM(C36:C37)</f>
        <v>4</v>
      </c>
      <c r="D38" s="29">
        <f>SUM(D36:D37)</f>
        <v>0</v>
      </c>
    </row>
    <row r="39" spans="1:5" s="26" customFormat="1" ht="27.15" customHeight="1">
      <c r="A39" s="62" t="s">
        <v>76</v>
      </c>
      <c r="B39" s="63"/>
      <c r="C39" s="31">
        <f>C13+C18+C23+C27+C34+C38</f>
        <v>164</v>
      </c>
      <c r="D39" s="42">
        <f>D13+D18+D23+D27+D34+D38</f>
        <v>0</v>
      </c>
    </row>
    <row r="40" spans="1:5" ht="33.9" customHeight="1">
      <c r="A40" s="49" t="s">
        <v>82</v>
      </c>
      <c r="B40" s="50"/>
      <c r="C40" s="51"/>
      <c r="D40" s="52"/>
    </row>
    <row r="41" spans="1:5" s="19" customFormat="1" ht="59.4" customHeight="1">
      <c r="A41" s="18" t="s">
        <v>2</v>
      </c>
      <c r="B41" s="18" t="s">
        <v>3</v>
      </c>
      <c r="C41" s="18" t="s">
        <v>75</v>
      </c>
      <c r="D41" s="18" t="s">
        <v>74</v>
      </c>
    </row>
    <row r="42" spans="1:5" ht="27.15" customHeight="1">
      <c r="A42" s="11" t="s">
        <v>29</v>
      </c>
      <c r="B42" s="12"/>
      <c r="C42" s="13"/>
      <c r="D42" s="14"/>
    </row>
    <row r="43" spans="1:5" ht="27.15" customHeight="1">
      <c r="A43" s="8" t="s">
        <v>30</v>
      </c>
      <c r="B43" s="81" t="s">
        <v>70</v>
      </c>
      <c r="C43" s="79">
        <v>4</v>
      </c>
      <c r="D43" s="77"/>
      <c r="E43" s="33"/>
    </row>
    <row r="44" spans="1:5" ht="27.15" customHeight="1">
      <c r="A44" s="8" t="s">
        <v>32</v>
      </c>
      <c r="B44" s="82"/>
      <c r="C44" s="80"/>
      <c r="D44" s="78"/>
    </row>
    <row r="45" spans="1:5" s="22" customFormat="1" ht="27.15" customHeight="1">
      <c r="A45" s="64" t="s">
        <v>8</v>
      </c>
      <c r="B45" s="65"/>
      <c r="C45" s="30">
        <f>SUM(C43)</f>
        <v>4</v>
      </c>
      <c r="D45" s="29">
        <f>SUM(D43)</f>
        <v>0</v>
      </c>
    </row>
    <row r="46" spans="1:5" ht="27.15" customHeight="1">
      <c r="A46" s="11" t="s">
        <v>33</v>
      </c>
      <c r="B46" s="12"/>
      <c r="C46" s="24"/>
      <c r="D46" s="14"/>
    </row>
    <row r="47" spans="1:5" ht="27.15" customHeight="1">
      <c r="A47" s="7" t="s">
        <v>17</v>
      </c>
      <c r="B47" s="5" t="s">
        <v>34</v>
      </c>
      <c r="C47" s="6">
        <v>2</v>
      </c>
      <c r="D47" s="29"/>
      <c r="E47" s="33"/>
    </row>
    <row r="48" spans="1:5" ht="27.15" customHeight="1">
      <c r="A48" s="7" t="s">
        <v>19</v>
      </c>
      <c r="B48" s="6" t="s">
        <v>35</v>
      </c>
      <c r="C48" s="27">
        <v>2</v>
      </c>
      <c r="D48" s="29"/>
      <c r="E48" s="33"/>
    </row>
    <row r="49" spans="1:5" s="22" customFormat="1" ht="27.15" customHeight="1">
      <c r="A49" s="64" t="s">
        <v>8</v>
      </c>
      <c r="B49" s="65"/>
      <c r="C49" s="30">
        <f>SUM(C47:C48)</f>
        <v>4</v>
      </c>
      <c r="D49" s="29">
        <f>SUM(D47:D48)</f>
        <v>0</v>
      </c>
    </row>
    <row r="50" spans="1:5" ht="27.15" customHeight="1">
      <c r="A50" s="11" t="s">
        <v>36</v>
      </c>
      <c r="B50" s="12"/>
      <c r="C50" s="24"/>
      <c r="D50" s="14"/>
    </row>
    <row r="51" spans="1:5" ht="27.15" customHeight="1">
      <c r="A51" s="7" t="s">
        <v>37</v>
      </c>
      <c r="B51" s="5" t="s">
        <v>38</v>
      </c>
      <c r="C51" s="6">
        <v>2</v>
      </c>
      <c r="D51" s="29"/>
      <c r="E51" s="33"/>
    </row>
    <row r="52" spans="1:5" ht="27.15" customHeight="1">
      <c r="A52" s="7" t="s">
        <v>19</v>
      </c>
      <c r="B52" s="5" t="s">
        <v>39</v>
      </c>
      <c r="C52" s="6">
        <v>1</v>
      </c>
      <c r="D52" s="29"/>
      <c r="E52" s="33"/>
    </row>
    <row r="53" spans="1:5" ht="27.15" customHeight="1">
      <c r="A53" s="7" t="s">
        <v>40</v>
      </c>
      <c r="B53" s="5" t="s">
        <v>63</v>
      </c>
      <c r="C53" s="27">
        <v>12</v>
      </c>
      <c r="D53" s="29"/>
    </row>
    <row r="54" spans="1:5" s="22" customFormat="1" ht="27.15" customHeight="1">
      <c r="A54" s="64" t="s">
        <v>8</v>
      </c>
      <c r="B54" s="65"/>
      <c r="C54" s="30">
        <f>SUM(C51:C53)</f>
        <v>15</v>
      </c>
      <c r="D54" s="29">
        <f>SUM(D51:D53)</f>
        <v>0</v>
      </c>
    </row>
    <row r="55" spans="1:5" ht="27.15" customHeight="1">
      <c r="A55" s="11" t="s">
        <v>41</v>
      </c>
      <c r="B55" s="12"/>
      <c r="C55" s="24"/>
      <c r="D55" s="14"/>
    </row>
    <row r="56" spans="1:5" ht="27.15" customHeight="1">
      <c r="A56" s="7" t="s">
        <v>17</v>
      </c>
      <c r="B56" s="5" t="s">
        <v>42</v>
      </c>
      <c r="C56" s="6">
        <v>4</v>
      </c>
      <c r="D56" s="29"/>
      <c r="E56" s="33"/>
    </row>
    <row r="57" spans="1:5" ht="27.15" customHeight="1">
      <c r="A57" s="7" t="s">
        <v>19</v>
      </c>
      <c r="B57" s="5" t="s">
        <v>43</v>
      </c>
      <c r="C57" s="27">
        <v>4</v>
      </c>
      <c r="D57" s="29"/>
      <c r="E57" s="33"/>
    </row>
    <row r="58" spans="1:5" s="22" customFormat="1" ht="27.15" customHeight="1">
      <c r="A58" s="64" t="s">
        <v>8</v>
      </c>
      <c r="B58" s="65"/>
      <c r="C58" s="30">
        <f>SUM(C56:C57)</f>
        <v>8</v>
      </c>
      <c r="D58" s="29">
        <f>SUM(D56:D57)</f>
        <v>0</v>
      </c>
    </row>
    <row r="59" spans="1:5" ht="27.15" customHeight="1">
      <c r="A59" s="11" t="s">
        <v>44</v>
      </c>
      <c r="B59" s="12"/>
      <c r="C59" s="24"/>
      <c r="D59" s="14"/>
    </row>
    <row r="60" spans="1:5" ht="27.15" customHeight="1">
      <c r="A60" s="7" t="s">
        <v>17</v>
      </c>
      <c r="B60" s="5" t="s">
        <v>31</v>
      </c>
      <c r="C60" s="6">
        <v>8</v>
      </c>
      <c r="D60" s="29"/>
      <c r="E60" s="33"/>
    </row>
    <row r="61" spans="1:5" ht="27.15" customHeight="1">
      <c r="A61" s="7" t="s">
        <v>19</v>
      </c>
      <c r="B61" s="5" t="s">
        <v>45</v>
      </c>
      <c r="C61" s="27">
        <v>8</v>
      </c>
      <c r="D61" s="29"/>
      <c r="E61" s="33"/>
    </row>
    <row r="62" spans="1:5" s="22" customFormat="1" ht="27.15" customHeight="1">
      <c r="A62" s="64" t="s">
        <v>8</v>
      </c>
      <c r="B62" s="65"/>
      <c r="C62" s="30">
        <f>SUM(C60:C61)</f>
        <v>16</v>
      </c>
      <c r="D62" s="29">
        <f>SUM(D60:D61)</f>
        <v>0</v>
      </c>
    </row>
    <row r="63" spans="1:5" ht="27.15" customHeight="1">
      <c r="A63" s="11" t="s">
        <v>46</v>
      </c>
      <c r="B63" s="12"/>
      <c r="C63" s="24"/>
      <c r="D63" s="14"/>
    </row>
    <row r="64" spans="1:5" ht="27.15" customHeight="1">
      <c r="A64" s="17" t="s">
        <v>47</v>
      </c>
      <c r="B64" s="10" t="s">
        <v>48</v>
      </c>
      <c r="C64" s="6">
        <v>3</v>
      </c>
      <c r="D64" s="29"/>
      <c r="E64" s="33"/>
    </row>
    <row r="65" spans="1:5" s="22" customFormat="1" ht="27.15" customHeight="1">
      <c r="A65" s="64" t="s">
        <v>8</v>
      </c>
      <c r="B65" s="65"/>
      <c r="C65" s="30">
        <f>SUM(C64:C64)</f>
        <v>3</v>
      </c>
      <c r="D65" s="29">
        <f>SUM(D64:D64)</f>
        <v>0</v>
      </c>
    </row>
    <row r="66" spans="1:5" s="19" customFormat="1" ht="59.4" customHeight="1">
      <c r="A66" s="18" t="s">
        <v>2</v>
      </c>
      <c r="B66" s="18" t="s">
        <v>3</v>
      </c>
      <c r="C66" s="18" t="s">
        <v>75</v>
      </c>
      <c r="D66" s="18" t="s">
        <v>74</v>
      </c>
    </row>
    <row r="67" spans="1:5" ht="27.15" customHeight="1">
      <c r="A67" s="11" t="s">
        <v>91</v>
      </c>
      <c r="B67" s="12"/>
      <c r="C67" s="24"/>
      <c r="D67" s="14"/>
    </row>
    <row r="68" spans="1:5" ht="87" customHeight="1">
      <c r="A68" s="7" t="s">
        <v>49</v>
      </c>
      <c r="B68" s="10" t="s">
        <v>50</v>
      </c>
      <c r="C68" s="27">
        <v>4</v>
      </c>
      <c r="D68" s="29"/>
      <c r="E68" s="33"/>
    </row>
    <row r="69" spans="1:5" s="22" customFormat="1" ht="27.15" customHeight="1">
      <c r="A69" s="64" t="s">
        <v>61</v>
      </c>
      <c r="B69" s="65"/>
      <c r="C69" s="30">
        <f>SUM(C68)</f>
        <v>4</v>
      </c>
      <c r="D69" s="29">
        <f>SUM(D68)</f>
        <v>0</v>
      </c>
    </row>
    <row r="70" spans="1:5" ht="27.15" customHeight="1">
      <c r="A70" s="44" t="s">
        <v>51</v>
      </c>
      <c r="B70" s="39"/>
      <c r="C70" s="39"/>
      <c r="D70" s="40"/>
    </row>
    <row r="71" spans="1:5" ht="41.4" customHeight="1">
      <c r="A71" s="45" t="s">
        <v>52</v>
      </c>
      <c r="B71" s="10" t="s">
        <v>50</v>
      </c>
      <c r="C71" s="27">
        <v>1</v>
      </c>
      <c r="D71" s="36"/>
      <c r="E71" s="35"/>
    </row>
    <row r="72" spans="1:5" s="22" customFormat="1" ht="27.15" customHeight="1">
      <c r="A72" s="64" t="s">
        <v>61</v>
      </c>
      <c r="B72" s="66"/>
      <c r="C72" s="30">
        <f>SUM(C71)</f>
        <v>1</v>
      </c>
      <c r="D72" s="29">
        <f>SUM(D71:D71)</f>
        <v>0</v>
      </c>
      <c r="E72" s="35"/>
    </row>
    <row r="73" spans="1:5" s="26" customFormat="1" ht="27.15" customHeight="1">
      <c r="A73" s="62" t="s">
        <v>77</v>
      </c>
      <c r="B73" s="63"/>
      <c r="C73" s="31">
        <f>+C45+C49+C54+C58+C62+C65+C69+C72</f>
        <v>55</v>
      </c>
      <c r="D73" s="42">
        <f>D45+D49+D54+D58+D62+D65+D69+D72</f>
        <v>0</v>
      </c>
    </row>
    <row r="74" spans="1:5" s="26" customFormat="1" ht="27.15" customHeight="1">
      <c r="A74" s="59" t="s">
        <v>86</v>
      </c>
      <c r="B74" s="60"/>
      <c r="C74" s="61"/>
      <c r="D74" s="43">
        <f>D39+D73</f>
        <v>0</v>
      </c>
    </row>
    <row r="75" spans="1:5" s="26" customFormat="1" ht="27.15" customHeight="1">
      <c r="A75" s="59" t="s">
        <v>87</v>
      </c>
      <c r="B75" s="60"/>
      <c r="C75" s="61"/>
      <c r="D75" s="43">
        <f>D74*1.2</f>
        <v>0</v>
      </c>
    </row>
    <row r="76" spans="1:5" ht="47.4" customHeight="1">
      <c r="D76" s="33"/>
    </row>
    <row r="77" spans="1:5" s="33" customFormat="1" ht="27.15" customHeight="1">
      <c r="A77" s="69" t="s">
        <v>53</v>
      </c>
      <c r="B77" s="70"/>
      <c r="C77" s="70"/>
      <c r="D77" s="71"/>
    </row>
    <row r="78" spans="1:5" s="19" customFormat="1" ht="40.200000000000003" customHeight="1">
      <c r="A78" s="73" t="s">
        <v>54</v>
      </c>
      <c r="B78" s="74"/>
      <c r="C78" s="54" t="s">
        <v>78</v>
      </c>
      <c r="D78" s="18" t="s">
        <v>55</v>
      </c>
    </row>
    <row r="79" spans="1:5" ht="27.15" customHeight="1">
      <c r="A79" s="72" t="s">
        <v>56</v>
      </c>
      <c r="B79" s="68"/>
      <c r="C79" s="56" t="s">
        <v>88</v>
      </c>
      <c r="D79" s="37"/>
    </row>
    <row r="80" spans="1:5" ht="27.15" customHeight="1">
      <c r="A80" s="72" t="s">
        <v>57</v>
      </c>
      <c r="B80" s="68"/>
      <c r="C80" s="56" t="s">
        <v>89</v>
      </c>
      <c r="D80" s="37"/>
    </row>
    <row r="81" spans="1:4" ht="27.15" customHeight="1">
      <c r="A81" s="72" t="s">
        <v>58</v>
      </c>
      <c r="B81" s="68"/>
      <c r="C81" s="56" t="s">
        <v>88</v>
      </c>
      <c r="D81" s="37"/>
    </row>
    <row r="82" spans="1:4" ht="27.15" customHeight="1">
      <c r="A82" s="72" t="s">
        <v>59</v>
      </c>
      <c r="B82" s="68"/>
      <c r="C82" s="56" t="s">
        <v>89</v>
      </c>
      <c r="D82" s="37"/>
    </row>
    <row r="83" spans="1:4" ht="27.15" customHeight="1">
      <c r="A83" s="72" t="s">
        <v>60</v>
      </c>
      <c r="B83" s="68"/>
      <c r="C83" s="57" t="s">
        <v>92</v>
      </c>
      <c r="D83" s="37"/>
    </row>
    <row r="84" spans="1:4" ht="27.15" customHeight="1">
      <c r="A84" s="58" t="s">
        <v>95</v>
      </c>
      <c r="B84" s="46"/>
      <c r="C84" s="57" t="s">
        <v>90</v>
      </c>
      <c r="D84" s="37"/>
    </row>
    <row r="85" spans="1:4" ht="27.15" customHeight="1">
      <c r="A85" s="67" t="s">
        <v>80</v>
      </c>
      <c r="B85" s="68"/>
      <c r="C85" s="55" t="s">
        <v>79</v>
      </c>
      <c r="D85" s="37"/>
    </row>
    <row r="86" spans="1:4" ht="27.15" customHeight="1">
      <c r="A86" s="67" t="s">
        <v>81</v>
      </c>
      <c r="B86" s="68"/>
      <c r="C86" s="55" t="s">
        <v>79</v>
      </c>
      <c r="D86" s="37"/>
    </row>
    <row r="87" spans="1:4" s="26" customFormat="1" ht="27.15" customHeight="1">
      <c r="A87" s="59" t="s">
        <v>84</v>
      </c>
      <c r="B87" s="60"/>
      <c r="C87" s="61"/>
      <c r="D87" s="43">
        <f>SUM(D79:D86)</f>
        <v>0</v>
      </c>
    </row>
    <row r="88" spans="1:4" s="26" customFormat="1" ht="27.15" customHeight="1">
      <c r="A88" s="59" t="s">
        <v>85</v>
      </c>
      <c r="B88" s="60"/>
      <c r="C88" s="61"/>
      <c r="D88" s="43">
        <f>D87*1.2</f>
        <v>0</v>
      </c>
    </row>
  </sheetData>
  <mergeCells count="40">
    <mergeCell ref="A1:D1"/>
    <mergeCell ref="B4:D4"/>
    <mergeCell ref="B5:D5"/>
    <mergeCell ref="A2:D2"/>
    <mergeCell ref="D29:D33"/>
    <mergeCell ref="A18:B18"/>
    <mergeCell ref="B29:B33"/>
    <mergeCell ref="A23:B23"/>
    <mergeCell ref="A13:B13"/>
    <mergeCell ref="A7:D7"/>
    <mergeCell ref="A27:B27"/>
    <mergeCell ref="C29:C33"/>
    <mergeCell ref="D43:D44"/>
    <mergeCell ref="A62:B62"/>
    <mergeCell ref="A65:B65"/>
    <mergeCell ref="A49:B49"/>
    <mergeCell ref="C43:C44"/>
    <mergeCell ref="A58:B58"/>
    <mergeCell ref="A54:B54"/>
    <mergeCell ref="B43:B44"/>
    <mergeCell ref="A45:B45"/>
    <mergeCell ref="A38:B38"/>
    <mergeCell ref="A39:B39"/>
    <mergeCell ref="A34:B34"/>
    <mergeCell ref="A74:C74"/>
    <mergeCell ref="A75:C75"/>
    <mergeCell ref="A88:C88"/>
    <mergeCell ref="A73:B73"/>
    <mergeCell ref="A69:B69"/>
    <mergeCell ref="A72:B72"/>
    <mergeCell ref="A85:B85"/>
    <mergeCell ref="A86:B86"/>
    <mergeCell ref="A87:C87"/>
    <mergeCell ref="A77:D77"/>
    <mergeCell ref="A83:B83"/>
    <mergeCell ref="A82:B82"/>
    <mergeCell ref="A81:B81"/>
    <mergeCell ref="A80:B80"/>
    <mergeCell ref="A79:B79"/>
    <mergeCell ref="A78:B78"/>
  </mergeCells>
  <phoneticPr fontId="0" type="noConversion"/>
  <conditionalFormatting sqref="B4:B5 D79 D64:D65 D71 D17">
    <cfRule type="expression" dxfId="18" priority="30" stopIfTrue="1">
      <formula>ISBLANK(B4)</formula>
    </cfRule>
  </conditionalFormatting>
  <conditionalFormatting sqref="D11">
    <cfRule type="expression" dxfId="17" priority="29" stopIfTrue="1">
      <formula>ISBLANK(D11)</formula>
    </cfRule>
  </conditionalFormatting>
  <conditionalFormatting sqref="D12:D13">
    <cfRule type="expression" dxfId="16" priority="28" stopIfTrue="1">
      <formula>ISBLANK(D12)</formula>
    </cfRule>
  </conditionalFormatting>
  <conditionalFormatting sqref="D15:D16">
    <cfRule type="expression" dxfId="15" priority="27" stopIfTrue="1">
      <formula>ISBLANK(D15)</formula>
    </cfRule>
  </conditionalFormatting>
  <conditionalFormatting sqref="D21:D23">
    <cfRule type="expression" dxfId="14" priority="26" stopIfTrue="1">
      <formula>ISBLANK(D21)</formula>
    </cfRule>
  </conditionalFormatting>
  <conditionalFormatting sqref="D25:D27">
    <cfRule type="expression" dxfId="13" priority="25" stopIfTrue="1">
      <formula>ISBLANK(D25)</formula>
    </cfRule>
  </conditionalFormatting>
  <conditionalFormatting sqref="D29 D34">
    <cfRule type="expression" dxfId="12" priority="24" stopIfTrue="1">
      <formula>ISBLANK(D29)</formula>
    </cfRule>
  </conditionalFormatting>
  <conditionalFormatting sqref="D36:D38">
    <cfRule type="expression" dxfId="11" priority="23" stopIfTrue="1">
      <formula>ISBLANK(D36)</formula>
    </cfRule>
  </conditionalFormatting>
  <conditionalFormatting sqref="D43 D45">
    <cfRule type="expression" dxfId="10" priority="22" stopIfTrue="1">
      <formula>ISBLANK(D43)</formula>
    </cfRule>
  </conditionalFormatting>
  <conditionalFormatting sqref="D47:D49">
    <cfRule type="expression" dxfId="9" priority="21" stopIfTrue="1">
      <formula>ISBLANK(D47)</formula>
    </cfRule>
  </conditionalFormatting>
  <conditionalFormatting sqref="D51:D54">
    <cfRule type="expression" dxfId="8" priority="20" stopIfTrue="1">
      <formula>ISBLANK(D51)</formula>
    </cfRule>
  </conditionalFormatting>
  <conditionalFormatting sqref="D56:D58">
    <cfRule type="expression" dxfId="7" priority="19" stopIfTrue="1">
      <formula>ISBLANK(D56)</formula>
    </cfRule>
  </conditionalFormatting>
  <conditionalFormatting sqref="D60:D62">
    <cfRule type="expression" dxfId="6" priority="18" stopIfTrue="1">
      <formula>ISBLANK(D60)</formula>
    </cfRule>
  </conditionalFormatting>
  <conditionalFormatting sqref="D72">
    <cfRule type="expression" dxfId="5" priority="16" stopIfTrue="1">
      <formula>ISBLANK(D72)</formula>
    </cfRule>
  </conditionalFormatting>
  <conditionalFormatting sqref="D68:D69">
    <cfRule type="expression" dxfId="4" priority="15" stopIfTrue="1">
      <formula>ISBLANK(D68)</formula>
    </cfRule>
  </conditionalFormatting>
  <conditionalFormatting sqref="D80:D83">
    <cfRule type="expression" dxfId="3" priority="13" stopIfTrue="1">
      <formula>ISBLANK(D80)</formula>
    </cfRule>
  </conditionalFormatting>
  <conditionalFormatting sqref="D84">
    <cfRule type="expression" dxfId="2" priority="9" stopIfTrue="1">
      <formula>ISBLANK(D84)</formula>
    </cfRule>
  </conditionalFormatting>
  <conditionalFormatting sqref="D18">
    <cfRule type="expression" dxfId="1" priority="8" stopIfTrue="1">
      <formula>ISBLANK(D18)</formula>
    </cfRule>
  </conditionalFormatting>
  <conditionalFormatting sqref="D85:D86">
    <cfRule type="expression" dxfId="0" priority="1" stopIfTrue="1">
      <formula>ISBLANK(D85)</formula>
    </cfRule>
  </conditionalFormatting>
  <printOptions horizontalCentered="1"/>
  <pageMargins left="0.39370078740157483" right="0.39370078740157483" top="1.1023622047244095" bottom="0.47244094488188981" header="0.23622047244094491" footer="0.19685039370078741"/>
  <pageSetup paperSize="9" fitToHeight="11" orientation="portrait" r:id="rId1"/>
  <headerFooter alignWithMargins="0">
    <oddHeader>&amp;L&amp;"Arial,Gras"&amp;G</oddHeader>
    <oddFooter>&amp;L&amp;"Arial,Gras"&amp;8&amp;F &amp;R&amp;"Arial,Gras"&amp;8Page &amp;P de &amp;N</oddFooter>
  </headerFooter>
  <rowBreaks count="3" manualBreakCount="3">
    <brk id="18" max="3" man="1"/>
    <brk id="39" max="3" man="1"/>
    <brk id="65" max="3" man="1"/>
  </rowBreaks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0209E61F07245A8264FD1681FEBAB" ma:contentTypeVersion="13" ma:contentTypeDescription="Crée un document." ma:contentTypeScope="" ma:versionID="c76c73596b194577fd10d4417a14a14b">
  <xsd:schema xmlns:xsd="http://www.w3.org/2001/XMLSchema" xmlns:xs="http://www.w3.org/2001/XMLSchema" xmlns:p="http://schemas.microsoft.com/office/2006/metadata/properties" xmlns:ns2="2afc9895-bc9d-4004-8a44-a225f453cc58" xmlns:ns3="a36ed229-366f-4335-8212-ed645dc898d2" targetNamespace="http://schemas.microsoft.com/office/2006/metadata/properties" ma:root="true" ma:fieldsID="25ac8a8fc16132ed9eaeb96780a8eabc" ns2:_="" ns3:_="">
    <xsd:import namespace="2afc9895-bc9d-4004-8a44-a225f453cc58"/>
    <xsd:import namespace="a36ed229-366f-4335-8212-ed645dc898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9895-bc9d-4004-8a44-a225f453c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564c6-8b3d-4c6d-b869-17c0e56408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ed229-366f-4335-8212-ed645dc8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fd1f7ea-69a6-4921-86c5-30c0168c168b}" ma:internalName="TaxCatchAll" ma:showField="CatchAllData" ma:web="a36ed229-366f-4335-8212-ed645dc898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0894CF-4CC8-4541-90C5-D57E74D98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c9895-bc9d-4004-8a44-a225f453cc58"/>
    <ds:schemaRef ds:uri="a36ed229-366f-4335-8212-ed645dc89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0EFECF-462C-4596-BAAD-6E5886CA86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Sandrine MOY</dc:creator>
  <cp:keywords/>
  <dc:description/>
  <cp:lastModifiedBy>Jessica UGOLINI-SAMMUT</cp:lastModifiedBy>
  <cp:revision/>
  <cp:lastPrinted>2026-01-20T07:53:34Z</cp:lastPrinted>
  <dcterms:created xsi:type="dcterms:W3CDTF">1996-10-21T11:03:58Z</dcterms:created>
  <dcterms:modified xsi:type="dcterms:W3CDTF">2026-01-20T07:53:42Z</dcterms:modified>
  <cp:category/>
  <cp:contentStatus/>
</cp:coreProperties>
</file>